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65" windowWidth="16275" windowHeight="8655" activeTab="2"/>
  </bookViews>
  <sheets>
    <sheet name="изм,дороги" sheetId="3" r:id="rId1"/>
    <sheet name="жилье" sheetId="4" r:id="rId2"/>
    <sheet name="вода" sheetId="5" r:id="rId3"/>
  </sheets>
  <calcPr calcId="145621"/>
</workbook>
</file>

<file path=xl/calcChain.xml><?xml version="1.0" encoding="utf-8"?>
<calcChain xmlns="http://schemas.openxmlformats.org/spreadsheetml/2006/main">
  <c r="L24" i="5" l="1"/>
  <c r="K13" i="5" l="1"/>
  <c r="K10" i="5"/>
  <c r="K24" i="5" s="1"/>
  <c r="D24" i="5" l="1"/>
  <c r="E13" i="5"/>
  <c r="I13" i="5" s="1"/>
  <c r="H10" i="5"/>
  <c r="H24" i="5" s="1"/>
  <c r="E10" i="5"/>
  <c r="E24" i="5" l="1"/>
  <c r="I10" i="5"/>
  <c r="I24" i="5" s="1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4" i="3"/>
  <c r="M6" i="3"/>
  <c r="L24" i="3"/>
  <c r="L23" i="3"/>
  <c r="M23" i="3" s="1"/>
  <c r="K24" i="3"/>
  <c r="K23" i="3"/>
  <c r="K22" i="3"/>
  <c r="K21" i="3"/>
  <c r="K20" i="3"/>
  <c r="K19" i="3"/>
  <c r="J23" i="3"/>
  <c r="G24" i="3" l="1"/>
  <c r="G23" i="3"/>
  <c r="D23" i="3" l="1"/>
  <c r="K25" i="3" l="1"/>
  <c r="F6" i="3"/>
  <c r="I21" i="4"/>
  <c r="E9" i="4"/>
  <c r="E13" i="4"/>
  <c r="E17" i="4"/>
  <c r="E18" i="4"/>
  <c r="E20" i="4"/>
  <c r="E7" i="4"/>
  <c r="K6" i="3" l="1"/>
  <c r="K15" i="3"/>
  <c r="K11" i="3"/>
  <c r="K18" i="3"/>
  <c r="K14" i="3"/>
  <c r="K10" i="3"/>
  <c r="K17" i="3"/>
  <c r="K13" i="3"/>
  <c r="K9" i="3"/>
  <c r="K16" i="3"/>
  <c r="K12" i="3"/>
  <c r="C21" i="4"/>
  <c r="D21" i="4" l="1"/>
  <c r="E21" i="4" s="1"/>
  <c r="H9" i="4"/>
  <c r="H12" i="4"/>
  <c r="H13" i="4"/>
  <c r="H16" i="4"/>
  <c r="H19" i="4"/>
  <c r="H7" i="4"/>
  <c r="H8" i="4"/>
  <c r="H10" i="4"/>
  <c r="H11" i="4"/>
  <c r="H14" i="4"/>
  <c r="H15" i="4"/>
  <c r="H17" i="4"/>
  <c r="H20" i="4"/>
  <c r="F21" i="4"/>
  <c r="H18" i="4" l="1"/>
  <c r="G21" i="4"/>
  <c r="H21" i="4" s="1"/>
  <c r="F13" i="3" l="1"/>
  <c r="F17" i="3"/>
  <c r="F20" i="3"/>
  <c r="F10" i="3"/>
  <c r="F14" i="3"/>
  <c r="F18" i="3"/>
  <c r="F21" i="3"/>
  <c r="F11" i="3"/>
  <c r="F12" i="3"/>
  <c r="F16" i="3"/>
  <c r="F19" i="3"/>
  <c r="F22" i="3"/>
  <c r="F15" i="3"/>
  <c r="F9" i="3"/>
  <c r="F23" i="3" l="1"/>
</calcChain>
</file>

<file path=xl/sharedStrings.xml><?xml version="1.0" encoding="utf-8"?>
<sst xmlns="http://schemas.openxmlformats.org/spreadsheetml/2006/main" count="94" uniqueCount="56">
  <si>
    <t>Наименование поселений</t>
  </si>
  <si>
    <t>Почепское городское поселение</t>
  </si>
  <si>
    <t>Рамасухское городское поселение</t>
  </si>
  <si>
    <t>Бакланское сельское поселение</t>
  </si>
  <si>
    <t xml:space="preserve">Бельковское сельское поселение </t>
  </si>
  <si>
    <t>Витовское сельское поселение</t>
  </si>
  <si>
    <t>Гущинское сельское поселение</t>
  </si>
  <si>
    <t>Дмитровское сельское поселение</t>
  </si>
  <si>
    <t>Доманичское сельское поселение</t>
  </si>
  <si>
    <t>Краснорогское сельское поселение</t>
  </si>
  <si>
    <t>Московское сельское поселение</t>
  </si>
  <si>
    <t>Первомайское сельское поселение</t>
  </si>
  <si>
    <t>Польниковское сельское поселение</t>
  </si>
  <si>
    <t>Сетоловское сельское поселение</t>
  </si>
  <si>
    <t>Чоповское сельское поселение</t>
  </si>
  <si>
    <t>ИТОГО</t>
  </si>
  <si>
    <t>Площадь жилищного фонда</t>
  </si>
  <si>
    <t>Объем межбюджетных трансфертов по уплате взносов</t>
  </si>
  <si>
    <t>Расходы про проведению капремонтов</t>
  </si>
  <si>
    <t>Всего на ЖКХ поселениям</t>
  </si>
  <si>
    <t>наименование поселений</t>
  </si>
  <si>
    <t>протяженность автомобильных дорог общего пользования местного значения , км. (по данным Брянскстата)</t>
  </si>
  <si>
    <t>иные межбюджетные трансферты поселению</t>
  </si>
  <si>
    <t>первоначально утвержденный дорожный фонд, всего</t>
  </si>
  <si>
    <t>Сумма канцелярских расходов</t>
  </si>
  <si>
    <t>(рублей)</t>
  </si>
  <si>
    <t>в ручную</t>
  </si>
  <si>
    <t xml:space="preserve">Речицкое сельское поселение </t>
  </si>
  <si>
    <t xml:space="preserve">Семецкое сельское поселение </t>
  </si>
  <si>
    <t>Численность жителей на 01.01.2020 года</t>
  </si>
  <si>
    <t>Речицкое сельское поселение</t>
  </si>
  <si>
    <t>в том числе по поселениям</t>
  </si>
  <si>
    <t>Расчет иных межбюджетных трансфертов сельским поселениям из  бюджета Почепского муниципального района на осуществление  части полномочий, на 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законодательством, предусмотренных на 2021 год (без изменений)</t>
  </si>
  <si>
    <t>Расчет иных межбюджетных трансфертов сельским поселениям из районного бюджета на осуществление части полномочий, предусмотренных соглашениями о передаче полномочий по 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 автомобильных дорог и осуществления дорожной деятельности  в соответствии с законодательством Российской Федерации                    на 2021 год(изменения на сумму остатка акцизов на 01.01.2021 года)</t>
  </si>
  <si>
    <t>Администрация Почепского района (244)</t>
  </si>
  <si>
    <t>Итого остатки</t>
  </si>
  <si>
    <t>сумма дополнительного трансферта</t>
  </si>
  <si>
    <t xml:space="preserve">в ручную </t>
  </si>
  <si>
    <t>остатки акцизов на 01.01.2021</t>
  </si>
  <si>
    <t>1 км стоимость</t>
  </si>
  <si>
    <t>неиспользованные остатки трансферта поступившие от поселений за 2020 год</t>
  </si>
  <si>
    <t>Итого на 2021 год с учетом изменений</t>
  </si>
  <si>
    <t>сумма иных межбюджетных трансфертов на водоснабжение</t>
  </si>
  <si>
    <t>итого водопроводных объектов</t>
  </si>
  <si>
    <t>сумма иных межбюджетных трансфертов на водоснабжение в разрезе поселений</t>
  </si>
  <si>
    <t>сумма иных межбюджетных трансфертов на теплоснабжение</t>
  </si>
  <si>
    <t>количество объектов теплоснабжения</t>
  </si>
  <si>
    <t>сумма иных межбюджетных трансфертов на теплоснабжение в разрезе поселений</t>
  </si>
  <si>
    <t>Валуецкое сельское поселение</t>
  </si>
  <si>
    <t>Рагозинское сельское поселение</t>
  </si>
  <si>
    <t>Семецкое сельское поселение</t>
  </si>
  <si>
    <t>Титовское сельское поселение</t>
  </si>
  <si>
    <t xml:space="preserve">Общая сумма иных межбюджетных трансфертов  поселениям на 2021 год </t>
  </si>
  <si>
    <t>дополнительная сумма иных межбюджетных трансфертов на водоснабжение</t>
  </si>
  <si>
    <t>июль</t>
  </si>
  <si>
    <t>Изменение в  расчет иных межбюджетных трансфертов сельским поселениям из  бюджета Почепского муниципального района на осуществление  части полномочий, предусмотренных соглашениями о передаче полномочий на организацию в границах поселений тепло-, водоснабжения населения, водоотведения  населения (за исключением полномочий по строительству водозаборных сооружений и водопроводных сетей)    на 2021 год от 30.07.2021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</si>
</sst>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i/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58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/>
    <xf numFmtId="1" fontId="0" fillId="2" borderId="1" xfId="0" applyNumberFormat="1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0" fontId="2" fillId="0" borderId="1" xfId="1" applyFont="1" applyFill="1" applyBorder="1" applyProtection="1">
      <protection locked="0"/>
    </xf>
    <xf numFmtId="164" fontId="0" fillId="0" borderId="1" xfId="0" applyNumberFormat="1" applyBorder="1"/>
    <xf numFmtId="1" fontId="0" fillId="3" borderId="1" xfId="0" applyNumberFormat="1" applyFill="1" applyBorder="1"/>
    <xf numFmtId="0" fontId="0" fillId="0" borderId="1" xfId="0" applyFill="1" applyBorder="1"/>
    <xf numFmtId="2" fontId="0" fillId="0" borderId="0" xfId="0" applyNumberFormat="1"/>
    <xf numFmtId="1" fontId="0" fillId="0" borderId="0" xfId="0" applyNumberFormat="1"/>
    <xf numFmtId="0" fontId="0" fillId="0" borderId="1" xfId="0" applyBorder="1" applyAlignment="1">
      <alignment wrapText="1"/>
    </xf>
    <xf numFmtId="0" fontId="2" fillId="0" borderId="2" xfId="1" applyFont="1" applyFill="1" applyBorder="1" applyProtection="1">
      <protection locked="0"/>
    </xf>
    <xf numFmtId="0" fontId="0" fillId="4" borderId="1" xfId="0" applyFill="1" applyBorder="1"/>
    <xf numFmtId="164" fontId="0" fillId="0" borderId="1" xfId="0" applyNumberFormat="1" applyBorder="1" applyAlignment="1">
      <alignment vertical="center" wrapText="1"/>
    </xf>
    <xf numFmtId="0" fontId="5" fillId="0" borderId="1" xfId="0" applyFont="1" applyBorder="1"/>
    <xf numFmtId="164" fontId="5" fillId="0" borderId="1" xfId="0" applyNumberFormat="1" applyFont="1" applyBorder="1"/>
    <xf numFmtId="0" fontId="4" fillId="0" borderId="1" xfId="0" applyFont="1" applyBorder="1"/>
    <xf numFmtId="43" fontId="4" fillId="0" borderId="1" xfId="2" applyFont="1" applyBorder="1"/>
    <xf numFmtId="164" fontId="4" fillId="0" borderId="1" xfId="0" applyNumberFormat="1" applyFont="1" applyBorder="1"/>
    <xf numFmtId="0" fontId="0" fillId="0" borderId="0" xfId="0" applyAlignment="1">
      <alignment wrapText="1"/>
    </xf>
    <xf numFmtId="43" fontId="0" fillId="0" borderId="1" xfId="0" applyNumberFormat="1" applyBorder="1"/>
    <xf numFmtId="0" fontId="6" fillId="5" borderId="0" xfId="0" applyFont="1" applyFill="1"/>
    <xf numFmtId="43" fontId="6" fillId="5" borderId="0" xfId="0" applyNumberFormat="1" applyFont="1" applyFill="1"/>
    <xf numFmtId="0" fontId="5" fillId="0" borderId="1" xfId="0" applyFont="1" applyFill="1" applyBorder="1" applyAlignment="1">
      <alignment vertical="center" wrapText="1"/>
    </xf>
    <xf numFmtId="164" fontId="5" fillId="0" borderId="1" xfId="2" applyNumberFormat="1" applyFont="1" applyFill="1" applyBorder="1" applyAlignment="1">
      <alignment vertical="center" wrapText="1"/>
    </xf>
    <xf numFmtId="164" fontId="5" fillId="0" borderId="1" xfId="2" applyNumberFormat="1" applyFont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Border="1"/>
    <xf numFmtId="43" fontId="6" fillId="0" borderId="1" xfId="0" applyNumberFormat="1" applyFont="1" applyBorder="1"/>
    <xf numFmtId="43" fontId="5" fillId="0" borderId="1" xfId="0" applyNumberFormat="1" applyFont="1" applyBorder="1"/>
    <xf numFmtId="0" fontId="7" fillId="0" borderId="0" xfId="0" applyFont="1"/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7" fillId="0" borderId="1" xfId="0" applyFont="1" applyBorder="1"/>
    <xf numFmtId="1" fontId="4" fillId="0" borderId="1" xfId="0" applyNumberFormat="1" applyFont="1" applyBorder="1"/>
    <xf numFmtId="2" fontId="4" fillId="0" borderId="1" xfId="0" applyNumberFormat="1" applyFont="1" applyBorder="1"/>
    <xf numFmtId="0" fontId="7" fillId="6" borderId="1" xfId="0" applyFont="1" applyFill="1" applyBorder="1"/>
    <xf numFmtId="0" fontId="0" fillId="6" borderId="1" xfId="0" applyFill="1" applyBorder="1"/>
    <xf numFmtId="0" fontId="7" fillId="0" borderId="1" xfId="0" applyFont="1" applyFill="1" applyBorder="1"/>
    <xf numFmtId="0" fontId="0" fillId="0" borderId="0" xfId="0" applyFill="1"/>
    <xf numFmtId="0" fontId="0" fillId="7" borderId="1" xfId="0" applyFill="1" applyBorder="1"/>
    <xf numFmtId="0" fontId="0" fillId="7" borderId="1" xfId="0" applyFont="1" applyFill="1" applyBorder="1"/>
    <xf numFmtId="0" fontId="4" fillId="7" borderId="1" xfId="0" applyFont="1" applyFill="1" applyBorder="1"/>
    <xf numFmtId="2" fontId="7" fillId="7" borderId="1" xfId="0" applyNumberFormat="1" applyFont="1" applyFill="1" applyBorder="1"/>
    <xf numFmtId="1" fontId="7" fillId="7" borderId="1" xfId="0" applyNumberFormat="1" applyFont="1" applyFill="1" applyBorder="1"/>
    <xf numFmtId="2" fontId="4" fillId="7" borderId="1" xfId="0" applyNumberFormat="1" applyFont="1" applyFill="1" applyBorder="1"/>
    <xf numFmtId="0" fontId="8" fillId="6" borderId="1" xfId="0" applyFont="1" applyFill="1" applyBorder="1" applyAlignment="1">
      <alignment vertical="center" wrapText="1"/>
    </xf>
    <xf numFmtId="2" fontId="0" fillId="6" borderId="1" xfId="0" applyNumberFormat="1" applyFill="1" applyBorder="1"/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/>
    </xf>
  </cellXfs>
  <cellStyles count="3">
    <cellStyle name="Обычный" xfId="0" builtinId="0"/>
    <cellStyle name="Обычный_method_2_1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5"/>
  <sheetViews>
    <sheetView zoomScale="90" zoomScaleNormal="90" workbookViewId="0">
      <selection activeCell="N28" sqref="N28"/>
    </sheetView>
  </sheetViews>
  <sheetFormatPr defaultRowHeight="15" x14ac:dyDescent="0.25"/>
  <cols>
    <col min="1" max="1" width="4.140625" customWidth="1"/>
    <col min="2" max="2" width="9.140625" hidden="1" customWidth="1"/>
    <col min="3" max="3" width="38.140625" customWidth="1"/>
    <col min="4" max="4" width="17" customWidth="1"/>
    <col min="5" max="5" width="16.5703125" customWidth="1"/>
    <col min="6" max="6" width="17.140625" customWidth="1"/>
    <col min="7" max="7" width="14" customWidth="1"/>
    <col min="8" max="8" width="10" bestFit="1" customWidth="1"/>
    <col min="9" max="11" width="11.5703125" bestFit="1" customWidth="1"/>
    <col min="13" max="13" width="18.28515625" customWidth="1"/>
  </cols>
  <sheetData>
    <row r="2" spans="3:13" ht="15" customHeight="1" x14ac:dyDescent="0.25">
      <c r="C2" s="55" t="s">
        <v>33</v>
      </c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3:13" ht="83.25" customHeight="1" x14ac:dyDescent="0.25"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3:13" ht="28.5" customHeight="1" x14ac:dyDescent="0.25">
      <c r="M4" t="s">
        <v>25</v>
      </c>
    </row>
    <row r="5" spans="3:13" ht="120" customHeight="1" x14ac:dyDescent="0.25">
      <c r="C5" s="2" t="s">
        <v>20</v>
      </c>
      <c r="D5" s="2" t="s">
        <v>21</v>
      </c>
      <c r="E5" s="2" t="s">
        <v>23</v>
      </c>
      <c r="F5" s="2" t="s">
        <v>22</v>
      </c>
      <c r="G5" s="27" t="s">
        <v>26</v>
      </c>
      <c r="H5" s="2" t="s">
        <v>38</v>
      </c>
      <c r="I5" s="2" t="s">
        <v>40</v>
      </c>
      <c r="J5" s="2" t="s">
        <v>35</v>
      </c>
      <c r="K5" s="2" t="s">
        <v>36</v>
      </c>
      <c r="L5" s="30" t="s">
        <v>37</v>
      </c>
      <c r="M5" s="32" t="s">
        <v>41</v>
      </c>
    </row>
    <row r="6" spans="3:13" ht="14.25" customHeight="1" x14ac:dyDescent="0.25">
      <c r="C6" s="2" t="s">
        <v>34</v>
      </c>
      <c r="D6" s="2">
        <v>5.4</v>
      </c>
      <c r="E6" s="2"/>
      <c r="F6" s="17">
        <f>E23/D23*D6</f>
        <v>204163.89073950701</v>
      </c>
      <c r="G6" s="28">
        <v>204164</v>
      </c>
      <c r="H6" s="1"/>
      <c r="I6" s="1"/>
      <c r="J6" s="1"/>
      <c r="K6" s="24">
        <f>K25*D6</f>
        <v>147.20324450366425</v>
      </c>
      <c r="L6" s="31">
        <v>147.19999999999999</v>
      </c>
      <c r="M6" s="33">
        <f>G6+L6</f>
        <v>204311.2</v>
      </c>
    </row>
    <row r="7" spans="3:13" x14ac:dyDescent="0.25">
      <c r="C7" s="1" t="s">
        <v>1</v>
      </c>
      <c r="D7" s="1"/>
      <c r="E7" s="1"/>
      <c r="F7" s="1"/>
      <c r="G7" s="29"/>
      <c r="H7" s="1"/>
      <c r="I7" s="1"/>
      <c r="J7" s="1"/>
      <c r="K7" s="24"/>
      <c r="L7" s="31"/>
      <c r="M7" s="33">
        <f t="shared" ref="M7:M24" si="0">G7+L7</f>
        <v>0</v>
      </c>
    </row>
    <row r="8" spans="3:13" x14ac:dyDescent="0.25">
      <c r="C8" s="1" t="s">
        <v>2</v>
      </c>
      <c r="D8" s="1"/>
      <c r="E8" s="1"/>
      <c r="F8" s="1"/>
      <c r="G8" s="29"/>
      <c r="H8" s="1"/>
      <c r="I8" s="1"/>
      <c r="J8" s="1"/>
      <c r="K8" s="24"/>
      <c r="L8" s="31"/>
      <c r="M8" s="33">
        <f t="shared" si="0"/>
        <v>0</v>
      </c>
    </row>
    <row r="9" spans="3:13" x14ac:dyDescent="0.25">
      <c r="C9" s="1" t="s">
        <v>3</v>
      </c>
      <c r="D9" s="1">
        <v>6.2</v>
      </c>
      <c r="E9" s="1"/>
      <c r="F9" s="9">
        <f>E23/D23*D9</f>
        <v>234410.39307128583</v>
      </c>
      <c r="G9" s="29">
        <v>234410</v>
      </c>
      <c r="H9" s="1"/>
      <c r="I9" s="1"/>
      <c r="J9" s="1"/>
      <c r="K9" s="24">
        <f>D9*K25</f>
        <v>169.01113257828115</v>
      </c>
      <c r="L9" s="31">
        <v>169.01</v>
      </c>
      <c r="M9" s="33">
        <f t="shared" si="0"/>
        <v>234579.01</v>
      </c>
    </row>
    <row r="10" spans="3:13" x14ac:dyDescent="0.25">
      <c r="C10" s="1" t="s">
        <v>4</v>
      </c>
      <c r="D10" s="1">
        <v>8.6</v>
      </c>
      <c r="E10" s="1"/>
      <c r="F10" s="9">
        <f>E23/D23*D10</f>
        <v>325149.90006662224</v>
      </c>
      <c r="G10" s="29">
        <v>325150</v>
      </c>
      <c r="H10" s="1"/>
      <c r="I10" s="1"/>
      <c r="J10" s="1"/>
      <c r="K10" s="24">
        <f>D10*K25</f>
        <v>234.43479680213193</v>
      </c>
      <c r="L10" s="31">
        <v>234.43</v>
      </c>
      <c r="M10" s="33">
        <f t="shared" si="0"/>
        <v>325384.43</v>
      </c>
    </row>
    <row r="11" spans="3:13" x14ac:dyDescent="0.25">
      <c r="C11" s="1" t="s">
        <v>5</v>
      </c>
      <c r="D11" s="1">
        <v>45.5</v>
      </c>
      <c r="E11" s="1"/>
      <c r="F11" s="9">
        <f>E23/D23*D11</f>
        <v>1720269.8201199202</v>
      </c>
      <c r="G11" s="29">
        <v>1720270</v>
      </c>
      <c r="H11" s="1"/>
      <c r="I11" s="1"/>
      <c r="J11" s="1"/>
      <c r="K11" s="24">
        <f>D11*K25</f>
        <v>1240.3236342438374</v>
      </c>
      <c r="L11" s="31">
        <v>1240.32</v>
      </c>
      <c r="M11" s="33">
        <f t="shared" si="0"/>
        <v>1721510.32</v>
      </c>
    </row>
    <row r="12" spans="3:13" x14ac:dyDescent="0.25">
      <c r="C12" s="1" t="s">
        <v>6</v>
      </c>
      <c r="D12" s="1">
        <v>2.6</v>
      </c>
      <c r="E12" s="1"/>
      <c r="F12" s="9">
        <f>E23/D23*D12</f>
        <v>98301.132578281147</v>
      </c>
      <c r="G12" s="29">
        <v>98302</v>
      </c>
      <c r="H12" s="1"/>
      <c r="I12" s="1"/>
      <c r="J12" s="1"/>
      <c r="K12" s="24">
        <f>D12*K25</f>
        <v>70.87563624250501</v>
      </c>
      <c r="L12" s="31">
        <v>70.88</v>
      </c>
      <c r="M12" s="33">
        <f t="shared" si="0"/>
        <v>98372.88</v>
      </c>
    </row>
    <row r="13" spans="3:13" x14ac:dyDescent="0.25">
      <c r="C13" s="1" t="s">
        <v>7</v>
      </c>
      <c r="D13" s="1">
        <v>6.2</v>
      </c>
      <c r="E13" s="1"/>
      <c r="F13" s="9">
        <f>E23/D23*D13</f>
        <v>234410.39307128583</v>
      </c>
      <c r="G13" s="29">
        <v>234410</v>
      </c>
      <c r="H13" s="1"/>
      <c r="I13" s="1"/>
      <c r="J13" s="1"/>
      <c r="K13" s="24">
        <f>D13*K25</f>
        <v>169.01113257828115</v>
      </c>
      <c r="L13" s="31">
        <v>169.01</v>
      </c>
      <c r="M13" s="33">
        <f t="shared" si="0"/>
        <v>234579.01</v>
      </c>
    </row>
    <row r="14" spans="3:13" x14ac:dyDescent="0.25">
      <c r="C14" s="1" t="s">
        <v>8</v>
      </c>
      <c r="D14" s="1">
        <v>61.3</v>
      </c>
      <c r="E14" s="1"/>
      <c r="F14" s="9">
        <f>E23/D23*D14</f>
        <v>2317638.2411725516</v>
      </c>
      <c r="G14" s="29">
        <v>2317638</v>
      </c>
      <c r="H14" s="1"/>
      <c r="I14" s="1"/>
      <c r="J14" s="1"/>
      <c r="K14" s="24">
        <f>D14*K25</f>
        <v>1671.0294237175217</v>
      </c>
      <c r="L14" s="31">
        <v>1671.03</v>
      </c>
      <c r="M14" s="33">
        <f t="shared" si="0"/>
        <v>2319309.0299999998</v>
      </c>
    </row>
    <row r="15" spans="3:13" x14ac:dyDescent="0.25">
      <c r="C15" s="1" t="s">
        <v>9</v>
      </c>
      <c r="D15" s="1">
        <v>19.7</v>
      </c>
      <c r="E15" s="1"/>
      <c r="F15" s="9">
        <f>E23/D23*D15</f>
        <v>744820.11992005329</v>
      </c>
      <c r="G15" s="29">
        <v>744820</v>
      </c>
      <c r="H15" s="1"/>
      <c r="I15" s="1"/>
      <c r="J15" s="1"/>
      <c r="K15" s="24">
        <f>D15*K25</f>
        <v>537.01924383744176</v>
      </c>
      <c r="L15" s="31">
        <v>537.02</v>
      </c>
      <c r="M15" s="33">
        <f t="shared" si="0"/>
        <v>745357.02</v>
      </c>
    </row>
    <row r="16" spans="3:13" x14ac:dyDescent="0.25">
      <c r="C16" s="1" t="s">
        <v>10</v>
      </c>
      <c r="D16" s="1">
        <v>14.7</v>
      </c>
      <c r="E16" s="1"/>
      <c r="F16" s="9">
        <f>E23/D23*D16</f>
        <v>555779.48034643568</v>
      </c>
      <c r="G16" s="29">
        <v>555779</v>
      </c>
      <c r="H16" s="1"/>
      <c r="I16" s="1"/>
      <c r="J16" s="1"/>
      <c r="K16" s="24">
        <f>D16*K25</f>
        <v>400.71994337108595</v>
      </c>
      <c r="L16" s="31">
        <v>400.72</v>
      </c>
      <c r="M16" s="33">
        <f t="shared" si="0"/>
        <v>556179.72</v>
      </c>
    </row>
    <row r="17" spans="3:13" x14ac:dyDescent="0.25">
      <c r="C17" s="1" t="s">
        <v>11</v>
      </c>
      <c r="D17" s="1">
        <v>15.8</v>
      </c>
      <c r="E17" s="1"/>
      <c r="F17" s="9">
        <f>E23/D23*D17</f>
        <v>597368.42105263157</v>
      </c>
      <c r="G17" s="29">
        <v>597368</v>
      </c>
      <c r="H17" s="1"/>
      <c r="I17" s="1"/>
      <c r="J17" s="1"/>
      <c r="K17" s="24">
        <f>D17*K25</f>
        <v>430.70578947368426</v>
      </c>
      <c r="L17" s="31">
        <v>430.71</v>
      </c>
      <c r="M17" s="33">
        <f t="shared" si="0"/>
        <v>597798.71</v>
      </c>
    </row>
    <row r="18" spans="3:13" x14ac:dyDescent="0.25">
      <c r="C18" s="1" t="s">
        <v>12</v>
      </c>
      <c r="D18" s="1">
        <v>38.299999999999997</v>
      </c>
      <c r="E18" s="1"/>
      <c r="F18" s="9">
        <f>E23/D23*D18</f>
        <v>1448051.2991339106</v>
      </c>
      <c r="G18" s="29">
        <v>1448052</v>
      </c>
      <c r="H18" s="1"/>
      <c r="I18" s="1"/>
      <c r="J18" s="1"/>
      <c r="K18" s="24">
        <f>D18*K25</f>
        <v>1044.0526415722852</v>
      </c>
      <c r="L18" s="31">
        <v>1044.05</v>
      </c>
      <c r="M18" s="33">
        <f t="shared" si="0"/>
        <v>1449096.05</v>
      </c>
    </row>
    <row r="19" spans="3:13" x14ac:dyDescent="0.25">
      <c r="C19" s="14" t="s">
        <v>27</v>
      </c>
      <c r="D19" s="1">
        <v>36.4</v>
      </c>
      <c r="E19" s="1"/>
      <c r="F19" s="9">
        <f>E23/D23*D19</f>
        <v>1376215.8560959359</v>
      </c>
      <c r="G19" s="29">
        <v>1376216</v>
      </c>
      <c r="H19" s="1"/>
      <c r="I19" s="1"/>
      <c r="J19" s="1"/>
      <c r="K19" s="24">
        <f>D19*K25</f>
        <v>992.25890739506997</v>
      </c>
      <c r="L19" s="31">
        <v>992.26</v>
      </c>
      <c r="M19" s="33">
        <f t="shared" si="0"/>
        <v>1377208.26</v>
      </c>
    </row>
    <row r="20" spans="3:13" x14ac:dyDescent="0.25">
      <c r="C20" s="1" t="s">
        <v>13</v>
      </c>
      <c r="D20" s="1">
        <v>12.8</v>
      </c>
      <c r="E20" s="1"/>
      <c r="F20" s="9">
        <f>E23/D23*D20</f>
        <v>483944.03730846103</v>
      </c>
      <c r="G20" s="29">
        <v>483944</v>
      </c>
      <c r="H20" s="1"/>
      <c r="I20" s="1"/>
      <c r="J20" s="1"/>
      <c r="K20" s="24">
        <f>D20*K25</f>
        <v>348.92620919387082</v>
      </c>
      <c r="L20" s="31">
        <v>348.93</v>
      </c>
      <c r="M20" s="33">
        <f t="shared" si="0"/>
        <v>484292.93</v>
      </c>
    </row>
    <row r="21" spans="3:13" x14ac:dyDescent="0.25">
      <c r="C21" s="14" t="s">
        <v>28</v>
      </c>
      <c r="D21" s="1">
        <v>12.2</v>
      </c>
      <c r="E21" s="1"/>
      <c r="F21" s="9">
        <f>E23/D23*D21</f>
        <v>461259.16055962688</v>
      </c>
      <c r="G21" s="29">
        <v>461259</v>
      </c>
      <c r="H21" s="1"/>
      <c r="I21" s="1"/>
      <c r="J21" s="1"/>
      <c r="K21" s="24">
        <f>D21*K25</f>
        <v>332.57029313790804</v>
      </c>
      <c r="L21" s="31">
        <v>332.57</v>
      </c>
      <c r="M21" s="33">
        <f t="shared" si="0"/>
        <v>461591.57</v>
      </c>
    </row>
    <row r="22" spans="3:13" x14ac:dyDescent="0.25">
      <c r="C22" s="1" t="s">
        <v>14</v>
      </c>
      <c r="D22" s="1">
        <v>14.5</v>
      </c>
      <c r="E22" s="1"/>
      <c r="F22" s="9">
        <f>E23/D23*D22</f>
        <v>548217.85476349096</v>
      </c>
      <c r="G22" s="29">
        <v>548218</v>
      </c>
      <c r="H22" s="1"/>
      <c r="I22" s="1"/>
      <c r="J22" s="1"/>
      <c r="K22" s="24">
        <f>D22*K25</f>
        <v>395.26797135243174</v>
      </c>
      <c r="L22" s="31">
        <v>395.27</v>
      </c>
      <c r="M22" s="33">
        <f t="shared" si="0"/>
        <v>548613.27</v>
      </c>
    </row>
    <row r="23" spans="3:13" x14ac:dyDescent="0.25">
      <c r="C23" s="20" t="s">
        <v>15</v>
      </c>
      <c r="D23" s="20">
        <f>SUM(D6:D22)</f>
        <v>300.2</v>
      </c>
      <c r="E23" s="21">
        <v>11350000</v>
      </c>
      <c r="F23" s="22">
        <f>SUM(F6:F22)</f>
        <v>11350000</v>
      </c>
      <c r="G23" s="19">
        <f>SUM(G6:G22)</f>
        <v>11350000</v>
      </c>
      <c r="H23" s="21">
        <v>896.41</v>
      </c>
      <c r="I23" s="21">
        <v>7287</v>
      </c>
      <c r="J23" s="33">
        <f>H23+I23</f>
        <v>8183.41</v>
      </c>
      <c r="K23" s="33">
        <f>SUM(K6:K22)</f>
        <v>8183.4100000000008</v>
      </c>
      <c r="L23" s="18">
        <f>SUM(L6:L22)</f>
        <v>8183.41</v>
      </c>
      <c r="M23" s="33">
        <f t="shared" si="0"/>
        <v>11358183.41</v>
      </c>
    </row>
    <row r="24" spans="3:13" x14ac:dyDescent="0.25">
      <c r="C24" s="18" t="s">
        <v>31</v>
      </c>
      <c r="D24" s="18"/>
      <c r="E24" s="18"/>
      <c r="F24" s="18"/>
      <c r="G24" s="19">
        <f>SUM(G9:G22)</f>
        <v>11145836</v>
      </c>
      <c r="H24" s="1"/>
      <c r="I24" s="1"/>
      <c r="J24" s="1"/>
      <c r="K24" s="34">
        <f>SUM(K9:K22)</f>
        <v>8036.2067554963369</v>
      </c>
      <c r="L24" s="31">
        <f>SUM(L9:L22)</f>
        <v>8036.2100000000009</v>
      </c>
      <c r="M24" s="35">
        <f t="shared" si="0"/>
        <v>11153872.210000001</v>
      </c>
    </row>
    <row r="25" spans="3:13" x14ac:dyDescent="0.25">
      <c r="C25" s="25" t="s">
        <v>39</v>
      </c>
      <c r="D25" s="25"/>
      <c r="E25" s="25"/>
      <c r="F25" s="25"/>
      <c r="G25" s="25"/>
      <c r="H25" s="25"/>
      <c r="I25" s="25"/>
      <c r="J25" s="25"/>
      <c r="K25" s="26">
        <f>J23/D23</f>
        <v>27.259860093271154</v>
      </c>
    </row>
  </sheetData>
  <mergeCells count="1">
    <mergeCell ref="C2:M3"/>
  </mergeCells>
  <pageMargins left="0.7" right="0.7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25"/>
  <sheetViews>
    <sheetView workbookViewId="0">
      <selection activeCell="B3" sqref="B3"/>
    </sheetView>
  </sheetViews>
  <sheetFormatPr defaultRowHeight="15" x14ac:dyDescent="0.25"/>
  <cols>
    <col min="2" max="2" width="36.7109375" customWidth="1"/>
    <col min="3" max="3" width="12.42578125" customWidth="1"/>
    <col min="5" max="5" width="15.140625" customWidth="1"/>
    <col min="6" max="6" width="13.85546875" customWidth="1"/>
    <col min="7" max="7" width="13.140625" customWidth="1"/>
    <col min="8" max="8" width="13.28515625" customWidth="1"/>
  </cols>
  <sheetData>
    <row r="2" spans="2:9" ht="90.75" customHeight="1" x14ac:dyDescent="0.25">
      <c r="B2" s="55" t="s">
        <v>32</v>
      </c>
      <c r="C2" s="55"/>
      <c r="D2" s="55"/>
      <c r="E2" s="55"/>
      <c r="F2" s="55"/>
      <c r="G2" s="55"/>
      <c r="H2" s="55"/>
    </row>
    <row r="3" spans="2:9" x14ac:dyDescent="0.25">
      <c r="H3" t="s">
        <v>25</v>
      </c>
    </row>
    <row r="4" spans="2:9" ht="78.75" customHeight="1" x14ac:dyDescent="0.25">
      <c r="B4" s="2" t="s">
        <v>0</v>
      </c>
      <c r="C4" s="2" t="s">
        <v>29</v>
      </c>
      <c r="D4" s="2" t="s">
        <v>16</v>
      </c>
      <c r="E4" s="3" t="s">
        <v>17</v>
      </c>
      <c r="F4" s="2" t="s">
        <v>24</v>
      </c>
      <c r="G4" s="3" t="s">
        <v>18</v>
      </c>
      <c r="H4" s="6" t="s">
        <v>19</v>
      </c>
      <c r="I4" s="1" t="s">
        <v>26</v>
      </c>
    </row>
    <row r="5" spans="2:9" ht="15.75" x14ac:dyDescent="0.25">
      <c r="B5" s="1" t="s">
        <v>1</v>
      </c>
      <c r="C5" s="15">
        <v>16389</v>
      </c>
      <c r="D5" s="11"/>
      <c r="E5" s="4"/>
      <c r="F5" s="1"/>
      <c r="G5" s="4"/>
      <c r="H5" s="7"/>
      <c r="I5" s="1"/>
    </row>
    <row r="6" spans="2:9" ht="15.75" x14ac:dyDescent="0.25">
      <c r="B6" s="1" t="s">
        <v>2</v>
      </c>
      <c r="C6" s="8">
        <v>390</v>
      </c>
      <c r="D6" s="11"/>
      <c r="E6" s="4"/>
      <c r="F6" s="1"/>
      <c r="G6" s="4"/>
      <c r="H6" s="7"/>
      <c r="I6" s="1"/>
    </row>
    <row r="7" spans="2:9" ht="15.75" x14ac:dyDescent="0.25">
      <c r="B7" s="1" t="s">
        <v>3</v>
      </c>
      <c r="C7" s="8">
        <v>1771</v>
      </c>
      <c r="D7" s="16">
        <v>1136.5</v>
      </c>
      <c r="E7" s="5">
        <f>D7*12*6.05</f>
        <v>82509.899999999994</v>
      </c>
      <c r="F7" s="8">
        <v>300</v>
      </c>
      <c r="G7" s="4"/>
      <c r="H7" s="10">
        <f>E7+F7+G7</f>
        <v>82809.899999999994</v>
      </c>
      <c r="I7" s="1">
        <v>82810</v>
      </c>
    </row>
    <row r="8" spans="2:9" ht="15.75" x14ac:dyDescent="0.25">
      <c r="B8" s="1" t="s">
        <v>4</v>
      </c>
      <c r="C8" s="8">
        <v>608</v>
      </c>
      <c r="D8" s="11"/>
      <c r="E8" s="5"/>
      <c r="F8" s="8">
        <v>300</v>
      </c>
      <c r="G8" s="4"/>
      <c r="H8" s="10">
        <f t="shared" ref="H8:H21" si="0">E8+F8+G8</f>
        <v>300</v>
      </c>
      <c r="I8" s="1">
        <v>300</v>
      </c>
    </row>
    <row r="9" spans="2:9" ht="15.75" x14ac:dyDescent="0.25">
      <c r="B9" s="1" t="s">
        <v>5</v>
      </c>
      <c r="C9" s="8">
        <v>1097</v>
      </c>
      <c r="D9" s="16">
        <v>242.4</v>
      </c>
      <c r="E9" s="5">
        <f t="shared" ref="E9:E21" si="1">D9*12*6.05</f>
        <v>17598.240000000002</v>
      </c>
      <c r="F9" s="8">
        <v>300</v>
      </c>
      <c r="G9" s="4"/>
      <c r="H9" s="10">
        <f t="shared" si="0"/>
        <v>17898.240000000002</v>
      </c>
      <c r="I9" s="1">
        <v>17898</v>
      </c>
    </row>
    <row r="10" spans="2:9" ht="15.75" x14ac:dyDescent="0.25">
      <c r="B10" s="1" t="s">
        <v>6</v>
      </c>
      <c r="C10" s="8">
        <v>1214</v>
      </c>
      <c r="D10" s="11"/>
      <c r="E10" s="5"/>
      <c r="F10" s="8"/>
      <c r="G10" s="4"/>
      <c r="H10" s="10">
        <f t="shared" si="0"/>
        <v>0</v>
      </c>
      <c r="I10" s="1">
        <v>0</v>
      </c>
    </row>
    <row r="11" spans="2:9" ht="15.75" x14ac:dyDescent="0.25">
      <c r="B11" s="1" t="s">
        <v>7</v>
      </c>
      <c r="C11" s="8">
        <v>532</v>
      </c>
      <c r="D11" s="11"/>
      <c r="E11" s="5"/>
      <c r="F11" s="8">
        <v>300</v>
      </c>
      <c r="G11" s="4"/>
      <c r="H11" s="10">
        <f t="shared" si="0"/>
        <v>300</v>
      </c>
      <c r="I11" s="1">
        <v>300</v>
      </c>
    </row>
    <row r="12" spans="2:9" ht="15.75" x14ac:dyDescent="0.25">
      <c r="B12" s="1" t="s">
        <v>8</v>
      </c>
      <c r="C12" s="8">
        <v>1447</v>
      </c>
      <c r="D12" s="11"/>
      <c r="E12" s="5"/>
      <c r="F12" s="8">
        <v>300</v>
      </c>
      <c r="G12" s="4"/>
      <c r="H12" s="10">
        <f t="shared" si="0"/>
        <v>300</v>
      </c>
      <c r="I12" s="1">
        <v>300</v>
      </c>
    </row>
    <row r="13" spans="2:9" ht="15.75" x14ac:dyDescent="0.25">
      <c r="B13" s="1" t="s">
        <v>9</v>
      </c>
      <c r="C13" s="8">
        <v>2622</v>
      </c>
      <c r="D13" s="16">
        <v>420.9</v>
      </c>
      <c r="E13" s="5">
        <f t="shared" si="1"/>
        <v>30557.339999999997</v>
      </c>
      <c r="F13" s="8">
        <v>300</v>
      </c>
      <c r="G13" s="4"/>
      <c r="H13" s="10">
        <f t="shared" si="0"/>
        <v>30857.339999999997</v>
      </c>
      <c r="I13" s="1">
        <v>30857</v>
      </c>
    </row>
    <row r="14" spans="2:9" ht="15.75" x14ac:dyDescent="0.25">
      <c r="B14" s="1" t="s">
        <v>10</v>
      </c>
      <c r="C14" s="8">
        <v>1260</v>
      </c>
      <c r="D14" s="11"/>
      <c r="E14" s="5"/>
      <c r="F14" s="8">
        <v>300</v>
      </c>
      <c r="G14" s="4"/>
      <c r="H14" s="10">
        <f t="shared" si="0"/>
        <v>300</v>
      </c>
      <c r="I14" s="1">
        <v>300</v>
      </c>
    </row>
    <row r="15" spans="2:9" ht="15.75" x14ac:dyDescent="0.25">
      <c r="B15" s="1" t="s">
        <v>11</v>
      </c>
      <c r="C15" s="8">
        <v>817</v>
      </c>
      <c r="D15" s="11"/>
      <c r="E15" s="5"/>
      <c r="F15" s="8">
        <v>300</v>
      </c>
      <c r="G15" s="4"/>
      <c r="H15" s="10">
        <f t="shared" si="0"/>
        <v>300</v>
      </c>
      <c r="I15" s="1">
        <v>300</v>
      </c>
    </row>
    <row r="16" spans="2:9" ht="15.75" x14ac:dyDescent="0.25">
      <c r="B16" s="1" t="s">
        <v>12</v>
      </c>
      <c r="C16" s="8">
        <v>1012</v>
      </c>
      <c r="D16" s="11"/>
      <c r="E16" s="5"/>
      <c r="F16" s="8">
        <v>300</v>
      </c>
      <c r="G16" s="4"/>
      <c r="H16" s="10">
        <f t="shared" si="0"/>
        <v>300</v>
      </c>
      <c r="I16" s="1">
        <v>300</v>
      </c>
    </row>
    <row r="17" spans="2:10" ht="15.75" x14ac:dyDescent="0.25">
      <c r="B17" s="14" t="s">
        <v>30</v>
      </c>
      <c r="C17" s="8">
        <v>3654</v>
      </c>
      <c r="D17" s="16">
        <v>376.9</v>
      </c>
      <c r="E17" s="5">
        <f t="shared" si="1"/>
        <v>27362.939999999995</v>
      </c>
      <c r="F17" s="8">
        <v>300</v>
      </c>
      <c r="G17" s="4"/>
      <c r="H17" s="10">
        <f t="shared" si="0"/>
        <v>27662.939999999995</v>
      </c>
      <c r="I17" s="1">
        <v>27663</v>
      </c>
    </row>
    <row r="18" spans="2:10" ht="15.75" x14ac:dyDescent="0.25">
      <c r="B18" s="1" t="s">
        <v>13</v>
      </c>
      <c r="C18" s="8">
        <v>1328</v>
      </c>
      <c r="D18" s="16">
        <v>33</v>
      </c>
      <c r="E18" s="5">
        <f t="shared" si="1"/>
        <v>2395.7999999999997</v>
      </c>
      <c r="F18" s="8">
        <v>300</v>
      </c>
      <c r="G18" s="4"/>
      <c r="H18" s="10">
        <f t="shared" si="0"/>
        <v>2695.7999999999997</v>
      </c>
      <c r="I18" s="1">
        <v>2696</v>
      </c>
    </row>
    <row r="19" spans="2:10" ht="15.75" x14ac:dyDescent="0.25">
      <c r="B19" s="14" t="s">
        <v>28</v>
      </c>
      <c r="C19" s="8">
        <v>1983</v>
      </c>
      <c r="D19" s="11"/>
      <c r="E19" s="5"/>
      <c r="F19" s="8">
        <v>300</v>
      </c>
      <c r="G19" s="4"/>
      <c r="H19" s="10">
        <f t="shared" si="0"/>
        <v>300</v>
      </c>
      <c r="I19" s="1">
        <v>300</v>
      </c>
    </row>
    <row r="20" spans="2:10" ht="15.75" x14ac:dyDescent="0.25">
      <c r="B20" s="1" t="s">
        <v>14</v>
      </c>
      <c r="C20" s="8">
        <v>1418</v>
      </c>
      <c r="D20" s="16">
        <v>133.30000000000001</v>
      </c>
      <c r="E20" s="5">
        <f t="shared" si="1"/>
        <v>9677.58</v>
      </c>
      <c r="F20" s="8">
        <v>300</v>
      </c>
      <c r="G20" s="4"/>
      <c r="H20" s="10">
        <f t="shared" si="0"/>
        <v>9977.58</v>
      </c>
      <c r="I20" s="1">
        <v>9978</v>
      </c>
    </row>
    <row r="21" spans="2:10" x14ac:dyDescent="0.25">
      <c r="B21" s="1" t="s">
        <v>15</v>
      </c>
      <c r="C21" s="1">
        <f>SUM(C5:C20)</f>
        <v>37542</v>
      </c>
      <c r="D21" s="11">
        <f>SUM(D7:D20)</f>
        <v>2343.0000000000005</v>
      </c>
      <c r="E21" s="5">
        <f t="shared" si="1"/>
        <v>170101.80000000005</v>
      </c>
      <c r="F21" s="1">
        <f>SUM(F7:F20)</f>
        <v>3900</v>
      </c>
      <c r="G21" s="4">
        <f>SUM(G5:G20)</f>
        <v>0</v>
      </c>
      <c r="H21" s="10">
        <f t="shared" si="0"/>
        <v>174001.80000000005</v>
      </c>
      <c r="I21" s="1">
        <f>SUM(I7:I20)</f>
        <v>174002</v>
      </c>
    </row>
    <row r="22" spans="2:10" x14ac:dyDescent="0.25">
      <c r="J22" s="13"/>
    </row>
    <row r="25" spans="2:10" x14ac:dyDescent="0.25">
      <c r="G25" s="12"/>
    </row>
  </sheetData>
  <mergeCells count="1">
    <mergeCell ref="B2:H2"/>
  </mergeCells>
  <pageMargins left="0.7" right="0.7" top="0.75" bottom="0.75" header="0.3" footer="0.3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5"/>
  <sheetViews>
    <sheetView tabSelected="1" workbookViewId="0">
      <selection activeCell="N9" sqref="N9"/>
    </sheetView>
  </sheetViews>
  <sheetFormatPr defaultRowHeight="15" x14ac:dyDescent="0.25"/>
  <cols>
    <col min="1" max="1" width="4.42578125" customWidth="1"/>
    <col min="2" max="2" width="33.140625" customWidth="1"/>
    <col min="3" max="3" width="12.28515625" customWidth="1"/>
    <col min="4" max="4" width="12.140625" customWidth="1"/>
    <col min="5" max="5" width="13.42578125" customWidth="1"/>
    <col min="6" max="6" width="13" customWidth="1"/>
    <col min="7" max="7" width="8.28515625" customWidth="1"/>
    <col min="8" max="8" width="13.140625" customWidth="1"/>
    <col min="9" max="9" width="10.85546875" customWidth="1"/>
    <col min="11" max="11" width="9.5703125" bestFit="1" customWidth="1"/>
    <col min="12" max="12" width="11.42578125" customWidth="1"/>
  </cols>
  <sheetData>
    <row r="1" spans="2:12" x14ac:dyDescent="0.25"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2:12" ht="75" customHeight="1" x14ac:dyDescent="0.25">
      <c r="B2" s="56" t="s">
        <v>55</v>
      </c>
      <c r="C2" s="56"/>
      <c r="D2" s="56"/>
      <c r="E2" s="56"/>
      <c r="F2" s="56"/>
      <c r="G2" s="56"/>
      <c r="H2" s="56"/>
      <c r="I2" s="56"/>
      <c r="J2" s="36"/>
      <c r="K2" s="36"/>
      <c r="L2" s="36"/>
    </row>
    <row r="3" spans="2:12" x14ac:dyDescent="0.25">
      <c r="B3" s="23"/>
      <c r="C3" s="23"/>
      <c r="D3" s="23"/>
      <c r="E3" s="23"/>
      <c r="I3" t="s">
        <v>25</v>
      </c>
      <c r="J3" s="57" t="s">
        <v>54</v>
      </c>
      <c r="K3" s="57"/>
    </row>
    <row r="4" spans="2:12" ht="150" x14ac:dyDescent="0.25">
      <c r="B4" s="2" t="s">
        <v>0</v>
      </c>
      <c r="C4" s="37" t="s">
        <v>42</v>
      </c>
      <c r="D4" s="37" t="s">
        <v>43</v>
      </c>
      <c r="E4" s="38" t="s">
        <v>44</v>
      </c>
      <c r="F4" s="39" t="s">
        <v>45</v>
      </c>
      <c r="G4" s="37" t="s">
        <v>46</v>
      </c>
      <c r="H4" s="38" t="s">
        <v>47</v>
      </c>
      <c r="I4" s="38" t="s">
        <v>52</v>
      </c>
      <c r="J4" s="14" t="s">
        <v>53</v>
      </c>
      <c r="K4" s="53" t="s">
        <v>44</v>
      </c>
      <c r="L4" s="53" t="s">
        <v>52</v>
      </c>
    </row>
    <row r="5" spans="2:12" x14ac:dyDescent="0.25">
      <c r="B5" s="40" t="s">
        <v>1</v>
      </c>
      <c r="C5" s="40"/>
      <c r="D5" s="40"/>
      <c r="E5" s="40"/>
      <c r="F5" s="20"/>
      <c r="G5" s="1"/>
      <c r="H5" s="20"/>
      <c r="I5" s="20"/>
      <c r="J5" s="1"/>
      <c r="K5" s="44"/>
      <c r="L5" s="20"/>
    </row>
    <row r="6" spans="2:12" x14ac:dyDescent="0.25">
      <c r="B6" s="40" t="s">
        <v>2</v>
      </c>
      <c r="C6" s="40"/>
      <c r="D6" s="40"/>
      <c r="E6" s="40"/>
      <c r="F6" s="20"/>
      <c r="G6" s="1"/>
      <c r="H6" s="20"/>
      <c r="I6" s="41"/>
      <c r="J6" s="1"/>
      <c r="K6" s="44"/>
      <c r="L6" s="20"/>
    </row>
    <row r="7" spans="2:12" x14ac:dyDescent="0.25">
      <c r="B7" s="40" t="s">
        <v>3</v>
      </c>
      <c r="C7" s="40"/>
      <c r="D7" s="40"/>
      <c r="E7" s="40"/>
      <c r="F7" s="20"/>
      <c r="G7" s="1"/>
      <c r="H7" s="20"/>
      <c r="I7" s="42"/>
      <c r="J7" s="1"/>
      <c r="K7" s="44"/>
      <c r="L7" s="20"/>
    </row>
    <row r="8" spans="2:12" x14ac:dyDescent="0.25">
      <c r="B8" s="40" t="s">
        <v>4</v>
      </c>
      <c r="C8" s="40"/>
      <c r="D8" s="40"/>
      <c r="E8" s="40"/>
      <c r="F8" s="20"/>
      <c r="G8" s="1"/>
      <c r="H8" s="20"/>
      <c r="I8" s="42"/>
      <c r="J8" s="1"/>
      <c r="K8" s="44"/>
      <c r="L8" s="20"/>
    </row>
    <row r="9" spans="2:12" x14ac:dyDescent="0.25">
      <c r="B9" s="40" t="s">
        <v>48</v>
      </c>
      <c r="C9" s="40"/>
      <c r="D9" s="40"/>
      <c r="E9" s="40"/>
      <c r="F9" s="20"/>
      <c r="G9" s="1"/>
      <c r="H9" s="20"/>
      <c r="I9" s="42"/>
      <c r="J9" s="1"/>
      <c r="K9" s="44"/>
      <c r="L9" s="20"/>
    </row>
    <row r="10" spans="2:12" x14ac:dyDescent="0.25">
      <c r="B10" s="43" t="s">
        <v>5</v>
      </c>
      <c r="C10" s="43"/>
      <c r="D10" s="43">
        <v>10</v>
      </c>
      <c r="E10" s="50">
        <f>C24/D24*D10</f>
        <v>64102.564102564102</v>
      </c>
      <c r="F10" s="49"/>
      <c r="G10" s="47">
        <v>1</v>
      </c>
      <c r="H10" s="48">
        <f>F24/G24*G10</f>
        <v>200000</v>
      </c>
      <c r="I10" s="52">
        <f>E10+H10</f>
        <v>264102.56410256412</v>
      </c>
      <c r="J10" s="1"/>
      <c r="K10" s="44">
        <f>J24/D24*D10</f>
        <v>57000</v>
      </c>
      <c r="L10" s="20">
        <v>321102.56</v>
      </c>
    </row>
    <row r="11" spans="2:12" x14ac:dyDescent="0.25">
      <c r="B11" s="45" t="s">
        <v>6</v>
      </c>
      <c r="C11" s="45"/>
      <c r="D11" s="45"/>
      <c r="E11" s="51"/>
      <c r="F11" s="49"/>
      <c r="G11" s="47"/>
      <c r="H11" s="49"/>
      <c r="I11" s="52"/>
      <c r="J11" s="1"/>
      <c r="K11" s="44"/>
      <c r="L11" s="20"/>
    </row>
    <row r="12" spans="2:12" x14ac:dyDescent="0.25">
      <c r="B12" s="40" t="s">
        <v>7</v>
      </c>
      <c r="C12" s="40"/>
      <c r="D12" s="40"/>
      <c r="E12" s="50"/>
      <c r="F12" s="49"/>
      <c r="G12" s="47"/>
      <c r="H12" s="49"/>
      <c r="I12" s="52"/>
      <c r="J12" s="1"/>
      <c r="K12" s="44"/>
      <c r="L12" s="20"/>
    </row>
    <row r="13" spans="2:12" x14ac:dyDescent="0.25">
      <c r="B13" s="43" t="s">
        <v>8</v>
      </c>
      <c r="C13" s="43"/>
      <c r="D13" s="43">
        <v>29</v>
      </c>
      <c r="E13" s="50">
        <f>C24/D24*D13</f>
        <v>185897.43589743591</v>
      </c>
      <c r="F13" s="49"/>
      <c r="G13" s="47"/>
      <c r="H13" s="49"/>
      <c r="I13" s="52">
        <f>E13+H13</f>
        <v>185897.43589743591</v>
      </c>
      <c r="J13" s="1"/>
      <c r="K13" s="54">
        <f>J24/D24*D13</f>
        <v>165300</v>
      </c>
      <c r="L13" s="20">
        <v>351197.44</v>
      </c>
    </row>
    <row r="14" spans="2:12" x14ac:dyDescent="0.25">
      <c r="B14" s="40" t="s">
        <v>9</v>
      </c>
      <c r="C14" s="40"/>
      <c r="D14" s="40"/>
      <c r="E14" s="40"/>
      <c r="F14" s="20"/>
      <c r="G14" s="1"/>
      <c r="H14" s="20"/>
      <c r="I14" s="52"/>
      <c r="J14" s="11"/>
      <c r="K14" s="44"/>
      <c r="L14" s="20"/>
    </row>
    <row r="15" spans="2:12" x14ac:dyDescent="0.25">
      <c r="B15" s="40" t="s">
        <v>10</v>
      </c>
      <c r="C15" s="40"/>
      <c r="D15" s="40"/>
      <c r="E15" s="40"/>
      <c r="F15" s="20"/>
      <c r="G15" s="1"/>
      <c r="H15" s="20"/>
      <c r="I15" s="42"/>
      <c r="J15" s="1"/>
      <c r="K15" s="44"/>
      <c r="L15" s="20"/>
    </row>
    <row r="16" spans="2:12" x14ac:dyDescent="0.25">
      <c r="B16" s="40" t="s">
        <v>11</v>
      </c>
      <c r="C16" s="40"/>
      <c r="D16" s="40"/>
      <c r="E16" s="40"/>
      <c r="F16" s="20"/>
      <c r="G16" s="1"/>
      <c r="H16" s="20"/>
      <c r="I16" s="42"/>
      <c r="J16" s="1"/>
      <c r="K16" s="44"/>
      <c r="L16" s="20"/>
    </row>
    <row r="17" spans="2:12" x14ac:dyDescent="0.25">
      <c r="B17" s="40" t="s">
        <v>12</v>
      </c>
      <c r="C17" s="40"/>
      <c r="D17" s="40"/>
      <c r="E17" s="40"/>
      <c r="F17" s="20"/>
      <c r="G17" s="1"/>
      <c r="H17" s="20"/>
      <c r="I17" s="42"/>
      <c r="J17" s="1"/>
      <c r="K17" s="44"/>
      <c r="L17" s="20"/>
    </row>
    <row r="18" spans="2:12" x14ac:dyDescent="0.25">
      <c r="B18" s="40" t="s">
        <v>49</v>
      </c>
      <c r="C18" s="40"/>
      <c r="D18" s="40"/>
      <c r="E18" s="40"/>
      <c r="F18" s="20"/>
      <c r="G18" s="1"/>
      <c r="H18" s="20"/>
      <c r="I18" s="42"/>
      <c r="J18" s="1"/>
      <c r="K18" s="44"/>
      <c r="L18" s="20"/>
    </row>
    <row r="19" spans="2:12" x14ac:dyDescent="0.25">
      <c r="B19" s="40" t="s">
        <v>30</v>
      </c>
      <c r="C19" s="40"/>
      <c r="D19" s="40"/>
      <c r="E19" s="40"/>
      <c r="F19" s="20"/>
      <c r="G19" s="1"/>
      <c r="H19" s="20"/>
      <c r="I19" s="42"/>
      <c r="J19" s="1"/>
      <c r="K19" s="44"/>
      <c r="L19" s="20"/>
    </row>
    <row r="20" spans="2:12" x14ac:dyDescent="0.25">
      <c r="B20" s="40" t="s">
        <v>13</v>
      </c>
      <c r="C20" s="40"/>
      <c r="D20" s="40"/>
      <c r="E20" s="40"/>
      <c r="F20" s="20"/>
      <c r="G20" s="1"/>
      <c r="H20" s="20"/>
      <c r="I20" s="42"/>
      <c r="J20" s="1"/>
      <c r="K20" s="44"/>
      <c r="L20" s="20"/>
    </row>
    <row r="21" spans="2:12" x14ac:dyDescent="0.25">
      <c r="B21" s="40" t="s">
        <v>50</v>
      </c>
      <c r="C21" s="40"/>
      <c r="D21" s="40"/>
      <c r="E21" s="40"/>
      <c r="F21" s="20"/>
      <c r="G21" s="1"/>
      <c r="H21" s="20"/>
      <c r="I21" s="42"/>
      <c r="J21" s="1"/>
      <c r="K21" s="44"/>
      <c r="L21" s="20"/>
    </row>
    <row r="22" spans="2:12" x14ac:dyDescent="0.25">
      <c r="B22" s="45" t="s">
        <v>51</v>
      </c>
      <c r="C22" s="45"/>
      <c r="D22" s="45"/>
      <c r="E22" s="45"/>
      <c r="F22" s="20"/>
      <c r="G22" s="1"/>
      <c r="H22" s="20"/>
      <c r="I22" s="42"/>
      <c r="J22" s="1"/>
      <c r="K22" s="44"/>
      <c r="L22" s="20"/>
    </row>
    <row r="23" spans="2:12" x14ac:dyDescent="0.25">
      <c r="B23" s="40" t="s">
        <v>14</v>
      </c>
      <c r="C23" s="40"/>
      <c r="D23" s="40"/>
      <c r="E23" s="40"/>
      <c r="F23" s="20"/>
      <c r="G23" s="1"/>
      <c r="H23" s="20"/>
      <c r="I23" s="42"/>
      <c r="J23" s="1"/>
      <c r="K23" s="44"/>
      <c r="L23" s="20"/>
    </row>
    <row r="24" spans="2:12" x14ac:dyDescent="0.25">
      <c r="B24" s="20" t="s">
        <v>15</v>
      </c>
      <c r="C24" s="20">
        <v>250000</v>
      </c>
      <c r="D24" s="20">
        <f>SUM(D5:D23)</f>
        <v>39</v>
      </c>
      <c r="E24" s="20">
        <f>SUM(E5:E23)</f>
        <v>250000</v>
      </c>
      <c r="F24" s="20">
        <v>200000</v>
      </c>
      <c r="G24" s="1">
        <v>1</v>
      </c>
      <c r="H24" s="21">
        <f>SUM(H5:H23)</f>
        <v>200000</v>
      </c>
      <c r="I24" s="42">
        <f>SUM(I7:I23)</f>
        <v>450000</v>
      </c>
      <c r="J24" s="1">
        <v>222300</v>
      </c>
      <c r="K24" s="44">
        <f>SUM(K5:K23)</f>
        <v>222300</v>
      </c>
      <c r="L24" s="20">
        <f>SUM(L5:L23)</f>
        <v>672300</v>
      </c>
    </row>
    <row r="25" spans="2:12" x14ac:dyDescent="0.25">
      <c r="I25" s="46"/>
    </row>
  </sheetData>
  <mergeCells count="2">
    <mergeCell ref="B2:I2"/>
    <mergeCell ref="J3:K3"/>
  </mergeCells>
  <pageMargins left="0.7" right="0.7" top="0.75" bottom="0.75" header="0.3" footer="0.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изм,дороги</vt:lpstr>
      <vt:lpstr>жилье</vt:lpstr>
      <vt:lpstr>вода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2021-03-10T09:03:31Z</cp:lastPrinted>
  <dcterms:created xsi:type="dcterms:W3CDTF">2014-12-29T06:30:49Z</dcterms:created>
  <dcterms:modified xsi:type="dcterms:W3CDTF">2021-08-02T08:12:09Z</dcterms:modified>
</cp:coreProperties>
</file>